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265" windowHeight="4380"/>
  </bookViews>
  <sheets>
    <sheet name="202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" i="1"/>
  <c r="C100"/>
  <c r="C110"/>
  <c r="C105"/>
  <c r="C77"/>
  <c r="C69"/>
  <c r="C47"/>
  <c r="C35"/>
  <c r="C30"/>
  <c r="C118"/>
  <c r="C60" l="1"/>
  <c r="C108" l="1"/>
  <c r="C72"/>
  <c r="C80"/>
  <c r="C78"/>
  <c r="C93"/>
  <c r="C101"/>
  <c r="C106"/>
  <c r="C104"/>
  <c r="C87"/>
  <c r="C99"/>
  <c r="C84"/>
  <c r="C111"/>
  <c r="C114"/>
  <c r="C120"/>
  <c r="C95"/>
  <c r="C66" l="1"/>
  <c r="C68"/>
  <c r="C67"/>
  <c r="C91" l="1"/>
  <c r="C115" l="1"/>
  <c r="C122"/>
  <c r="C86"/>
  <c r="C112" l="1"/>
  <c r="C70" l="1"/>
  <c r="C65" s="1"/>
  <c r="C21" l="1"/>
  <c r="C32" l="1"/>
  <c r="C40" l="1"/>
  <c r="C89" l="1"/>
  <c r="C83" s="1"/>
  <c r="C46" l="1"/>
  <c r="C26" l="1"/>
  <c r="C49" l="1"/>
  <c r="C18" l="1"/>
  <c r="C52"/>
  <c r="C17" l="1"/>
  <c r="C37"/>
  <c r="C59"/>
  <c r="C58" s="1"/>
  <c r="C16" l="1"/>
  <c r="C123" s="1"/>
</calcChain>
</file>

<file path=xl/sharedStrings.xml><?xml version="1.0" encoding="utf-8"?>
<sst xmlns="http://schemas.openxmlformats.org/spreadsheetml/2006/main" count="171" uniqueCount="167">
  <si>
    <t>Объемы</t>
  </si>
  <si>
    <t>(рублей)</t>
  </si>
  <si>
    <t xml:space="preserve"> Код   бюджетной классификации Российской Федерации</t>
  </si>
  <si>
    <t>Наименование доходов</t>
  </si>
  <si>
    <t xml:space="preserve">Сумма </t>
  </si>
  <si>
    <t>100 00000 00 0000 000</t>
  </si>
  <si>
    <t>НАЛОГОВЫЕ И НЕНАЛОГОВЫЕ ДОХОДЫ</t>
  </si>
  <si>
    <t>1 00 00000 00 0000 000</t>
  </si>
  <si>
    <t>Налоговые доходы</t>
  </si>
  <si>
    <t>101 00000 00 0000000</t>
  </si>
  <si>
    <t>Налоги на прибыль, доходы, всего</t>
  </si>
  <si>
    <t xml:space="preserve"> 101 02000 01 0000 110</t>
  </si>
  <si>
    <t>Налог на доходы физических лиц</t>
  </si>
  <si>
    <t xml:space="preserve"> 103 02000 01 0000 110</t>
  </si>
  <si>
    <t xml:space="preserve">Доходы от уплаты акцизов </t>
  </si>
  <si>
    <t xml:space="preserve"> 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</si>
  <si>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</si>
  <si>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</si>
  <si>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</t>
  </si>
  <si>
    <t>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</si>
  <si>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</si>
  <si>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</si>
  <si>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</si>
  <si>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 105 00000 00 0000 000</t>
  </si>
  <si>
    <t>Налоги на совокупный доход, всего</t>
  </si>
  <si>
    <t xml:space="preserve"> 105 03000 01 0000 110</t>
  </si>
  <si>
    <t>Единый сельскохозяйственный налог</t>
  </si>
  <si>
    <t>105 04000 02 0000 110</t>
  </si>
  <si>
    <t>Налог, взимаемый в связи с применением патентной системы налогообложения</t>
  </si>
  <si>
    <t> 106 00000 00 0000 000</t>
  </si>
  <si>
    <t>Налоги на имущество, всего</t>
  </si>
  <si>
    <t> 106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</si>
  <si>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</si>
  <si>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106 06000 00 0000 110</t>
  </si>
  <si>
    <t>Земельный налог</t>
  </si>
  <si>
    <t xml:space="preserve"> 108 00000 00 0000 000</t>
  </si>
  <si>
    <t>Госпошлина</t>
  </si>
  <si>
    <t>109 00000 00 0000 000</t>
  </si>
  <si>
    <t>Задолженность и перерасчеты по отмененным налогам, сборам и иным обязательным платежам</t>
  </si>
  <si>
    <t>Неналоговые доходы всего:</t>
  </si>
  <si>
    <t>из них:</t>
  </si>
  <si>
    <t> 111 00000 00 0000 000</t>
  </si>
  <si>
    <t>Доходы от использования имущества, находящегося в государственной и муниципальной собственности</t>
  </si>
  <si>
    <t> 111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</si>
  <si>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</t>
  </si>
  <si>
    <t> 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</si>
  <si>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</si>
  <si>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 111 05075 05 0000 120</t>
  </si>
  <si>
    <t>Доходы от сдачи в аренду имущества, составляющего казну муниципальных районов (за исключением  земельных участков)</t>
  </si>
  <si>
    <t xml:space="preserve"> 111 09045 05 0000 120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</si>
  <si>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</si>
  <si>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 112 00000 00 0000 000</t>
  </si>
  <si>
    <t>Платежи при пользовании природными ресурсами</t>
  </si>
  <si>
    <t> 112 01000 01 0000 120</t>
  </si>
  <si>
    <t>Плата за негативное воздействие на окружающую среду</t>
  </si>
  <si>
    <t> 113 00000 00 0000 000</t>
  </si>
  <si>
    <t>Доходы от оказания платных услуг (работ) и компенсации затрат государства</t>
  </si>
  <si>
    <t> 114 00000 00 0000 000</t>
  </si>
  <si>
    <t>Доходы от продажи материальных и нематериальных активов</t>
  </si>
  <si>
    <t xml:space="preserve"> 114 02033 05 0000 410</t>
  </si>
  <si>
    <t xml:space="preserve">Доходы     от     реализации     иного     имущества,       находящегося в собственности муниципальных районов (за исключением имущества муниципальных бюджетных и автономных 5 учреждений, а также имущества муниципальных унитарных предприятий, в том числе </t>
  </si>
  <si>
    <t> 114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</si>
  <si>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</si>
  <si>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116 00000 00 0000 000</t>
  </si>
  <si>
    <t>Штрафы, санкции, возмещение ущерба</t>
  </si>
  <si>
    <t xml:space="preserve"> 117 00000 00 0000 000</t>
  </si>
  <si>
    <t xml:space="preserve">Прочие неналоговые доходы </t>
  </si>
  <si>
    <t xml:space="preserve"> 2 00 00000 00 0000 000</t>
  </si>
  <si>
    <t>БЕЗВОЗМЕЗДНЫЕ ПОСТУПЛЕНИЯ</t>
  </si>
  <si>
    <t xml:space="preserve"> 2 02 00000 00 0000 000</t>
  </si>
  <si>
    <t xml:space="preserve">Безвозмездные поступления от других бюджетов бюджетной системы Российской Федерации </t>
  </si>
  <si>
    <t>2 02 1000 00 0000 150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</si>
  <si>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</si>
  <si>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</si>
  <si>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</si>
  <si>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2 02 15002 00 000 150</t>
  </si>
  <si>
    <t>Дотации бюджетам  на поддержку мер по обеспечению сбалансированности бюджетов</t>
  </si>
  <si>
    <t>2 02 15002 05 000 150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</si>
  <si>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</si>
  <si>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</si>
  <si>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</si>
  <si>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2 02 29999 05 0000 150</t>
  </si>
  <si>
    <t>Прочие субсидии бюджетам муниципальных районов</t>
  </si>
  <si>
    <t>в том числе:</t>
  </si>
  <si>
    <t>Субсидии бюджетам мунципальных образований на обеспечение граждан твердым топливом</t>
  </si>
  <si>
    <t>Субсидии бюджетам муниципальных образований на организацию физкультурно-спортивной работы по месту жительства</t>
  </si>
  <si>
    <t>2 02 30000 00 0000 150</t>
  </si>
  <si>
    <t>Субвенции бюджетам бюджетной системы Российской Федерации</t>
  </si>
  <si>
    <t>2 02 35930 05 0000 150</t>
  </si>
  <si>
    <t>Субвенции бюджетам муниципальных районов на осуществление полномочий РФ на государственную регистрацию актов гражданского состояния</t>
  </si>
  <si>
    <t>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</t>
  </si>
  <si>
    <t xml:space="preserve"> 2 02 35120 05 0000 150 </t>
  </si>
  <si>
    <t>Субвенции на осуществление полномочий по составлению (изменению) списков кандидатов в присяжные заседатели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</si>
  <si>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</si>
  <si>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</si>
  <si>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</si>
  <si>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 xml:space="preserve">Субвенции    бюджетам  муниципальных районов на реализацию государственных  полномочий по назначению и предоставлению выплаты единовременного пособия при передаче ребенка на воспитание в семью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</si>
  <si>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</si>
  <si>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</si>
  <si>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районам на дотации поселениям</t>
  </si>
  <si>
    <t>Субвенции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ПК</t>
  </si>
  <si>
    <t>Охрана туда</t>
  </si>
  <si>
    <t xml:space="preserve"> Субвенции на реализацию госполномочия по установлению регулируемых тарифов на регулярные перевозки пассажиров </t>
  </si>
  <si>
    <t xml:space="preserve">Субвенции на регистрацию и учет граждан, имеющих право на получение жилищных субсидий в связи с переселением из районов Крайнего Севера </t>
  </si>
  <si>
    <t xml:space="preserve">Субвенции на организацию и обеспечение оздоровления и отдыха детей Приморского края   </t>
  </si>
  <si>
    <t>Субвенции  на обеспечение государственных гарантий реализации прав на получение общедоступного и бесплатного дошкольного образования</t>
  </si>
  <si>
    <t xml:space="preserve">Субвенции на осуществление отдельных государственных полномочий по обеспечению мер социальной поддержки педагогическим работникам </t>
  </si>
  <si>
    <t>Субвенции на организацию проведения мероприятий по предупреждению и ликвидации болезней животных</t>
  </si>
  <si>
    <t>Субвенции на реализацию госполномочий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</si>
  <si>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2 02 35304 05 0000 150</t>
  </si>
  <si>
    <t>Субвенции бюджетам  муниципальных районов на осуществление отдельных гос.полномочий по обеспечению горячим питанием обучающихся, получающих начальное общее образование, софинансируемые за счет средств федерального бюджета</t>
  </si>
  <si>
    <t>202 40000 00 0000 150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</si>
  <si>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</si>
  <si>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</si>
  <si>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</si>
  <si>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202 40014 05 0000 150</t>
  </si>
  <si>
    <t>202 45303 05 0000 150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</si>
  <si>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</si>
  <si>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ВСЕГО ДОХОДЫ</t>
  </si>
  <si>
    <t>113 01995 05 0000 130</t>
  </si>
  <si>
    <t>Доходы от оказания платных услуг (работ)</t>
  </si>
  <si>
    <t>113 02065 05 0000 130</t>
  </si>
  <si>
    <t>Компенсация затрат государства</t>
  </si>
  <si>
    <t>Налог, взимаемый в связи с применением упрощенной системы налогообложения</t>
  </si>
  <si>
    <t>105 01000 00 0000 110</t>
  </si>
  <si>
    <t>2 02 39999 05 0000 150</t>
  </si>
  <si>
    <t>Прочие субвенции бюджетам муниципальных районов</t>
  </si>
  <si>
    <t>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</t>
  </si>
  <si>
    <t>Субвенции на организацию и проведение мероприятий по предупреждению и ликвидации болезней животных</t>
  </si>
  <si>
    <t>2 02 36900 05 0000 150</t>
  </si>
  <si>
    <t>Единая субвенция бюджетам муниципальных районов</t>
  </si>
  <si>
    <t>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</si>
  <si>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Субвенции на реализацию госполномочий органов опеки и попечительства в отношении несовершеннолетних</t>
  </si>
  <si>
    <t>Субвенции на обеспечение детей-сирот жилыми помещениями за счет средств краевого бюджета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</si>
  <si>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</si>
  <si>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</si>
  <si>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</si>
  <si>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</si>
  <si>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муниципальных образований на организацию транспортного обслуживания в границах муниципальных образований Приморского края</t>
  </si>
  <si>
    <t>Субсидии бюджетам муниципальных районов на мероприятия по инвентризации кладбищ, стен скорби, мемориалов, а также мест захоронения на кладбищах и стенах скорби, расположенных на территории Приморского края</t>
  </si>
  <si>
    <t>Субсидии бюджетам мунципальных образований на мероприятия в области охраны и использования водных объектов</t>
  </si>
  <si>
    <t>202 45179 05 0000 150</t>
  </si>
  <si>
    <t xml:space="preserve"> доходов районного бюджета в 2025 году </t>
  </si>
  <si>
    <t>Субсидии бюджетам муниципальных образований на комплектование книжных фондов и обеспечение информационно-техническим оборудованием библиотек</t>
  </si>
  <si>
    <t>Субсидии бюджетам муниципальных образований на приобретение подвижного состава пассажирского транспорта общего пользования</t>
  </si>
  <si>
    <t>Реализация основных мер государственной подержки в сфере занятости населения по организации временного трудоустройства несовершенолетних  граждан  в возрасте от 14 до 18 лет в свободное от учебы время</t>
  </si>
  <si>
    <t>202 49999 05 0000 150</t>
  </si>
  <si>
    <t>202 45050 05 0000 150</t>
  </si>
  <si>
    <t>Приложение 2</t>
  </si>
  <si>
    <t>к решению Думы Дальнереченского</t>
  </si>
  <si>
    <t>муниципального района от 19.12.2024 №558-МНПА                                                                                                         "О бюджете Дальнереченского  муниципального района                                                                         на 2025 год и плановый период 2026 и 2027 годов"</t>
  </si>
  <si>
    <t xml:space="preserve"> Приложение  2</t>
  </si>
  <si>
    <t>Субсидии бюджетам муниципальных образований на реализацию проектов инициативного бюджетирования по направлению "Твой проект"</t>
  </si>
  <si>
    <t>Субсидии бюджетам муниципальных образований на реализацию проектов инициативного бюджетирования по направлению "Молодежный бюджет"</t>
  </si>
  <si>
    <t>2 02 25519 05 0000 150</t>
  </si>
  <si>
    <t>Субсидии бюджетам муниципальных районов на государственную поддержку отрасли культуры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</si>
  <si>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</t>
  </si>
  <si>
    <t>Субсидиии  на государственную поддержку  муниципальных учреждений культуры, находящихся на территории сельских поселений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</si>
  <si>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</si>
  <si>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</si>
  <si>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</si>
  <si>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</si>
  <si>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Субвенции бюджетам муниципальных образований Приморского края на 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</si>
  <si>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2 02 19999 05 0000 150</t>
  </si>
  <si>
    <t xml:space="preserve"> к  решению Думы Дальнереченского    </t>
  </si>
  <si>
    <t>Почие дотации бюджетам муниципальных районов</t>
  </si>
  <si>
    <t>муниципального района от 23.12.2025г. № 55-МНПА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</si>
</sst>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_ ;\-#,##0.00\ 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vertical="top"/>
    </xf>
    <xf numFmtId="0" fontId="6" fillId="0" borderId="0" xfId="2" applyFont="1" applyFill="1" applyAlignment="1">
      <alignment horizontal="righ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 readingOrder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top" wrapText="1"/>
    </xf>
    <xf numFmtId="164" fontId="7" fillId="3" borderId="1" xfId="2" applyNumberFormat="1" applyFont="1" applyFill="1" applyBorder="1" applyAlignment="1">
      <alignment horizontal="center" vertical="center" wrapText="1" readingOrder="1"/>
    </xf>
    <xf numFmtId="0" fontId="1" fillId="0" borderId="1" xfId="2" applyFont="1" applyBorder="1" applyAlignment="1">
      <alignment horizontal="left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43" fontId="7" fillId="0" borderId="1" xfId="2" applyNumberFormat="1" applyFont="1" applyBorder="1" applyAlignment="1">
      <alignment horizontal="center" vertical="center" wrapText="1"/>
    </xf>
    <xf numFmtId="43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12" fillId="0" borderId="1" xfId="2" applyNumberFormat="1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top" wrapText="1"/>
    </xf>
    <xf numFmtId="2" fontId="1" fillId="3" borderId="1" xfId="2" applyNumberFormat="1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/>
    <xf numFmtId="43" fontId="7" fillId="2" borderId="1" xfId="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justify" vertical="top" wrapText="1"/>
    </xf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43" fontId="13" fillId="0" borderId="1" xfId="0" applyNumberFormat="1" applyFont="1" applyBorder="1"/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1" fillId="3" borderId="1" xfId="2" applyFont="1" applyFill="1" applyBorder="1" applyAlignment="1">
      <alignment horizontal="justify" vertical="center" wrapText="1"/>
    </xf>
    <xf numFmtId="0" fontId="1" fillId="0" borderId="1" xfId="2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2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1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43" fontId="14" fillId="0" borderId="1" xfId="0" applyNumberFormat="1" applyFont="1" applyBorder="1"/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43" fontId="13" fillId="0" borderId="1" xfId="0" applyNumberFormat="1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ill="1"/>
    <xf numFmtId="164" fontId="1" fillId="5" borderId="1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 applyBorder="1" applyAlignment="1">
      <alignment horizontal="justify" vertical="top" wrapText="1"/>
    </xf>
    <xf numFmtId="4" fontId="12" fillId="0" borderId="0" xfId="2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2" fontId="0" fillId="0" borderId="0" xfId="0" applyNumberForma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justify" wrapText="1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4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right" wrapText="1"/>
    </xf>
  </cellXfs>
  <cellStyles count="3">
    <cellStyle name="Обычный" xfId="0" builtinId="0"/>
    <cellStyle name="Обычный_Лист1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4"/>
  <sheetViews>
    <sheetView tabSelected="1" workbookViewId="0">
      <selection activeCell="B4" sqref="B4"/>
    </sheetView>
  </sheetViews>
  <sheetFormatPr defaultRowHeight="15"/>
  <cols>
    <col min="1" max="1" width="24.7109375" customWidth="1"/>
    <col min="2" max="2" width="48.28515625" customWidth="1"/>
    <col min="3" max="3" width="19.42578125" customWidth="1"/>
    <col min="4" max="4" width="3.28515625" hidden="1" customWidth="1"/>
    <col min="5" max="5" width="14" customWidth="1"/>
    <col min="7" max="7" width="12.85546875" bestFit="1" customWidth="1"/>
  </cols>
  <sheetData>
    <row r="1" spans="1:3">
      <c r="B1" s="86"/>
      <c r="C1" s="87" t="s">
        <v>151</v>
      </c>
    </row>
    <row r="2" spans="1:3">
      <c r="B2" s="108" t="s">
        <v>164</v>
      </c>
      <c r="C2" s="108"/>
    </row>
    <row r="3" spans="1:3">
      <c r="B3" s="108" t="s">
        <v>166</v>
      </c>
      <c r="C3" s="108"/>
    </row>
    <row r="5" spans="1:3">
      <c r="B5" s="1"/>
      <c r="C5" s="88" t="s">
        <v>148</v>
      </c>
    </row>
    <row r="6" spans="1:3">
      <c r="B6" s="92" t="s">
        <v>149</v>
      </c>
      <c r="C6" s="104"/>
    </row>
    <row r="7" spans="1:3" hidden="1">
      <c r="B7" s="92"/>
      <c r="C7" s="104"/>
    </row>
    <row r="8" spans="1:3" hidden="1">
      <c r="B8" s="92"/>
      <c r="C8" s="107"/>
    </row>
    <row r="9" spans="1:3" ht="40.5" customHeight="1">
      <c r="B9" s="92" t="s">
        <v>150</v>
      </c>
      <c r="C9" s="92"/>
    </row>
    <row r="10" spans="1:3" ht="23.25" customHeight="1">
      <c r="B10" s="1"/>
      <c r="C10" s="2"/>
    </row>
    <row r="11" spans="1:3" ht="18.75">
      <c r="A11" s="93" t="s">
        <v>0</v>
      </c>
      <c r="B11" s="93"/>
      <c r="C11" s="93"/>
    </row>
    <row r="12" spans="1:3" ht="18.75">
      <c r="A12" s="94" t="s">
        <v>142</v>
      </c>
      <c r="B12" s="94"/>
      <c r="C12" s="94"/>
    </row>
    <row r="13" spans="1:3" ht="16.5">
      <c r="A13" s="3"/>
      <c r="B13" s="4"/>
      <c r="C13" s="5" t="s">
        <v>1</v>
      </c>
    </row>
    <row r="14" spans="1:3" ht="42" customHeight="1">
      <c r="A14" s="8" t="s">
        <v>2</v>
      </c>
      <c r="B14" s="8" t="s">
        <v>3</v>
      </c>
      <c r="C14" s="8" t="s">
        <v>4</v>
      </c>
    </row>
    <row r="15" spans="1:3">
      <c r="A15" s="6">
        <v>1</v>
      </c>
      <c r="B15" s="7">
        <v>2</v>
      </c>
      <c r="C15" s="6">
        <v>3</v>
      </c>
    </row>
    <row r="16" spans="1:3" ht="25.5" customHeight="1">
      <c r="A16" s="9" t="s">
        <v>5</v>
      </c>
      <c r="B16" s="10" t="s">
        <v>6</v>
      </c>
      <c r="C16" s="11">
        <f>C17+C37</f>
        <v>149305544</v>
      </c>
    </row>
    <row r="17" spans="1:6">
      <c r="A17" s="12" t="s">
        <v>7</v>
      </c>
      <c r="B17" s="13" t="s">
        <v>8</v>
      </c>
      <c r="C17" s="14">
        <f>C18+C26+C32+C35+C36+C21</f>
        <v>134157924</v>
      </c>
    </row>
    <row r="18" spans="1:6">
      <c r="A18" s="95" t="s">
        <v>9</v>
      </c>
      <c r="B18" s="96" t="s">
        <v>10</v>
      </c>
      <c r="C18" s="98">
        <f>C20</f>
        <v>112020224</v>
      </c>
    </row>
    <row r="19" spans="1:6" ht="6" customHeight="1">
      <c r="A19" s="95"/>
      <c r="B19" s="97"/>
      <c r="C19" s="98"/>
    </row>
    <row r="20" spans="1:6">
      <c r="A20" s="6" t="s">
        <v>11</v>
      </c>
      <c r="B20" s="15" t="s">
        <v>12</v>
      </c>
      <c r="C20" s="16">
        <v>112020224</v>
      </c>
      <c r="D20" s="60"/>
      <c r="F20" s="78"/>
    </row>
    <row r="21" spans="1:6">
      <c r="A21" s="17" t="s">
        <v>13</v>
      </c>
      <c r="B21" s="18" t="s">
        <v>14</v>
      </c>
      <c r="C21" s="19">
        <f>C22+C23+C24+C25</f>
        <v>19812620</v>
      </c>
    </row>
    <row r="22" spans="1:6" ht="63.75" customHeight="1">
      <c r="A22" s="20" t="s">
        <v>15</v>
      </c>
      <c r="B22" s="51" t="s">
        <v>16</v>
      </c>
      <c r="C22" s="16">
        <v>10362336</v>
      </c>
    </row>
    <row r="23" spans="1:6" ht="76.5">
      <c r="A23" s="20" t="s">
        <v>17</v>
      </c>
      <c r="B23" s="58" t="s">
        <v>18</v>
      </c>
      <c r="C23" s="16">
        <v>46693</v>
      </c>
    </row>
    <row r="24" spans="1:6" ht="67.5" customHeight="1">
      <c r="A24" s="20" t="s">
        <v>19</v>
      </c>
      <c r="B24" s="51" t="s">
        <v>20</v>
      </c>
      <c r="C24" s="16">
        <v>10464961</v>
      </c>
    </row>
    <row r="25" spans="1:6" ht="66" customHeight="1">
      <c r="A25" s="20" t="s">
        <v>21</v>
      </c>
      <c r="B25" s="51" t="s">
        <v>22</v>
      </c>
      <c r="C25" s="16">
        <v>-1061370</v>
      </c>
    </row>
    <row r="26" spans="1:6" s="78" customFormat="1">
      <c r="A26" s="99" t="s">
        <v>23</v>
      </c>
      <c r="B26" s="100" t="s">
        <v>24</v>
      </c>
      <c r="C26" s="98">
        <f>C28+C30+C31+C29</f>
        <v>1912015</v>
      </c>
    </row>
    <row r="27" spans="1:6" s="78" customFormat="1" ht="6" customHeight="1">
      <c r="A27" s="99"/>
      <c r="B27" s="101"/>
      <c r="C27" s="98"/>
    </row>
    <row r="28" spans="1:6" hidden="1">
      <c r="A28" s="6"/>
      <c r="B28" s="57"/>
      <c r="C28" s="16"/>
    </row>
    <row r="29" spans="1:6" ht="24.75" customHeight="1">
      <c r="A29" s="48" t="s">
        <v>124</v>
      </c>
      <c r="B29" s="57" t="s">
        <v>123</v>
      </c>
      <c r="C29" s="49">
        <v>476000</v>
      </c>
    </row>
    <row r="30" spans="1:6">
      <c r="A30" s="6" t="s">
        <v>25</v>
      </c>
      <c r="B30" s="15" t="s">
        <v>26</v>
      </c>
      <c r="C30" s="16">
        <f>268000-109985</f>
        <v>158015</v>
      </c>
    </row>
    <row r="31" spans="1:6" ht="25.5">
      <c r="A31" s="20" t="s">
        <v>27</v>
      </c>
      <c r="B31" s="51" t="s">
        <v>28</v>
      </c>
      <c r="C31" s="16">
        <v>1278000</v>
      </c>
    </row>
    <row r="32" spans="1:6">
      <c r="A32" s="8" t="s">
        <v>29</v>
      </c>
      <c r="B32" s="18" t="s">
        <v>30</v>
      </c>
      <c r="C32" s="22">
        <f>C33+C34</f>
        <v>0</v>
      </c>
    </row>
    <row r="33" spans="1:3" ht="38.25" hidden="1">
      <c r="A33" s="6" t="s">
        <v>31</v>
      </c>
      <c r="B33" s="57" t="s">
        <v>32</v>
      </c>
      <c r="C33" s="16"/>
    </row>
    <row r="34" spans="1:3">
      <c r="A34" s="6" t="s">
        <v>33</v>
      </c>
      <c r="B34" s="15" t="s">
        <v>34</v>
      </c>
      <c r="C34" s="16">
        <v>0</v>
      </c>
    </row>
    <row r="35" spans="1:3">
      <c r="A35" s="8" t="s">
        <v>35</v>
      </c>
      <c r="B35" s="18" t="s">
        <v>36</v>
      </c>
      <c r="C35" s="22">
        <f>400000+13065</f>
        <v>413065</v>
      </c>
    </row>
    <row r="36" spans="1:3" ht="25.5" hidden="1">
      <c r="A36" s="8" t="s">
        <v>37</v>
      </c>
      <c r="B36" s="23" t="s">
        <v>38</v>
      </c>
      <c r="C36" s="24"/>
    </row>
    <row r="37" spans="1:3">
      <c r="A37" s="102"/>
      <c r="B37" s="105" t="s">
        <v>39</v>
      </c>
      <c r="C37" s="103">
        <f>C40+C46+C49+C52+C56+C57</f>
        <v>15147620</v>
      </c>
    </row>
    <row r="38" spans="1:3" ht="1.5" customHeight="1">
      <c r="A38" s="102"/>
      <c r="B38" s="106"/>
      <c r="C38" s="103"/>
    </row>
    <row r="39" spans="1:3">
      <c r="A39" s="6"/>
      <c r="B39" s="15" t="s">
        <v>40</v>
      </c>
      <c r="C39" s="25"/>
    </row>
    <row r="40" spans="1:3" ht="25.5">
      <c r="A40" s="8" t="s">
        <v>41</v>
      </c>
      <c r="B40" s="18" t="s">
        <v>42</v>
      </c>
      <c r="C40" s="19">
        <f>C41+C43+C44+C45+C42</f>
        <v>14039700</v>
      </c>
    </row>
    <row r="41" spans="1:3" ht="81.75" customHeight="1">
      <c r="A41" s="6" t="s">
        <v>43</v>
      </c>
      <c r="B41" s="51" t="s">
        <v>44</v>
      </c>
      <c r="C41" s="16">
        <v>11825000</v>
      </c>
    </row>
    <row r="42" spans="1:3" ht="81.75" customHeight="1">
      <c r="A42" s="72" t="s">
        <v>136</v>
      </c>
      <c r="B42" s="51" t="s">
        <v>137</v>
      </c>
      <c r="C42" s="73">
        <v>652700</v>
      </c>
    </row>
    <row r="43" spans="1:3" ht="63.75">
      <c r="A43" s="6" t="s">
        <v>45</v>
      </c>
      <c r="B43" s="51" t="s">
        <v>46</v>
      </c>
      <c r="C43" s="16">
        <v>261000</v>
      </c>
    </row>
    <row r="44" spans="1:3" ht="38.25">
      <c r="A44" s="6" t="s">
        <v>47</v>
      </c>
      <c r="B44" s="51" t="s">
        <v>48</v>
      </c>
      <c r="C44" s="16">
        <v>551000</v>
      </c>
    </row>
    <row r="45" spans="1:3" ht="76.5">
      <c r="A45" s="6" t="s">
        <v>49</v>
      </c>
      <c r="B45" s="51" t="s">
        <v>50</v>
      </c>
      <c r="C45" s="16">
        <v>750000</v>
      </c>
    </row>
    <row r="46" spans="1:3">
      <c r="A46" s="8" t="s">
        <v>51</v>
      </c>
      <c r="B46" s="18" t="s">
        <v>52</v>
      </c>
      <c r="C46" s="19">
        <f>C47</f>
        <v>141920</v>
      </c>
    </row>
    <row r="47" spans="1:3">
      <c r="A47" s="89" t="s">
        <v>53</v>
      </c>
      <c r="B47" s="90" t="s">
        <v>54</v>
      </c>
      <c r="C47" s="91">
        <f>45000+96920</f>
        <v>141920</v>
      </c>
    </row>
    <row r="48" spans="1:3" ht="6.75" customHeight="1">
      <c r="A48" s="89"/>
      <c r="B48" s="90"/>
      <c r="C48" s="91"/>
    </row>
    <row r="49" spans="1:5" ht="25.5">
      <c r="A49" s="8" t="s">
        <v>55</v>
      </c>
      <c r="B49" s="18" t="s">
        <v>56</v>
      </c>
      <c r="C49" s="19">
        <f>C50+C51</f>
        <v>156000</v>
      </c>
    </row>
    <row r="50" spans="1:5" hidden="1">
      <c r="A50" s="26" t="s">
        <v>119</v>
      </c>
      <c r="B50" s="21" t="s">
        <v>120</v>
      </c>
      <c r="C50" s="27">
        <v>0</v>
      </c>
    </row>
    <row r="51" spans="1:5">
      <c r="A51" s="26" t="s">
        <v>121</v>
      </c>
      <c r="B51" s="21" t="s">
        <v>122</v>
      </c>
      <c r="C51" s="27">
        <v>156000</v>
      </c>
    </row>
    <row r="52" spans="1:5" ht="25.5" hidden="1">
      <c r="A52" s="8" t="s">
        <v>57</v>
      </c>
      <c r="B52" s="18" t="s">
        <v>58</v>
      </c>
      <c r="C52" s="19">
        <f>C55</f>
        <v>0</v>
      </c>
    </row>
    <row r="53" spans="1:5" hidden="1">
      <c r="A53" s="6"/>
      <c r="B53" s="15" t="s">
        <v>40</v>
      </c>
      <c r="C53" s="25"/>
    </row>
    <row r="54" spans="1:5" ht="63.75" hidden="1">
      <c r="A54" s="6" t="s">
        <v>59</v>
      </c>
      <c r="B54" s="15" t="s">
        <v>60</v>
      </c>
      <c r="C54" s="25"/>
    </row>
    <row r="55" spans="1:5" ht="38.25" hidden="1" customHeight="1">
      <c r="A55" s="6" t="s">
        <v>61</v>
      </c>
      <c r="B55" s="57" t="s">
        <v>62</v>
      </c>
      <c r="C55" s="16">
        <v>0</v>
      </c>
    </row>
    <row r="56" spans="1:5">
      <c r="A56" s="8" t="s">
        <v>63</v>
      </c>
      <c r="B56" s="18" t="s">
        <v>64</v>
      </c>
      <c r="C56" s="19">
        <v>810000</v>
      </c>
    </row>
    <row r="57" spans="1:5">
      <c r="A57" s="8" t="s">
        <v>65</v>
      </c>
      <c r="B57" s="18" t="s">
        <v>66</v>
      </c>
      <c r="C57" s="19">
        <v>0</v>
      </c>
    </row>
    <row r="58" spans="1:5">
      <c r="A58" s="9" t="s">
        <v>67</v>
      </c>
      <c r="B58" s="10" t="s">
        <v>68</v>
      </c>
      <c r="C58" s="28">
        <f>C59</f>
        <v>623745694.99000001</v>
      </c>
      <c r="E58" s="64"/>
    </row>
    <row r="59" spans="1:5" ht="25.5">
      <c r="A59" s="8" t="s">
        <v>69</v>
      </c>
      <c r="B59" s="56" t="s">
        <v>70</v>
      </c>
      <c r="C59" s="19">
        <f>C60+C65+C83+C115</f>
        <v>623745694.99000001</v>
      </c>
    </row>
    <row r="60" spans="1:5" ht="25.5">
      <c r="A60" s="29" t="s">
        <v>71</v>
      </c>
      <c r="B60" s="30" t="s">
        <v>72</v>
      </c>
      <c r="C60" s="31">
        <f>C61+C63+C62</f>
        <v>298992313</v>
      </c>
    </row>
    <row r="61" spans="1:5">
      <c r="A61" s="32" t="s">
        <v>73</v>
      </c>
      <c r="B61" s="21" t="s">
        <v>74</v>
      </c>
      <c r="C61" s="16">
        <v>296922713</v>
      </c>
    </row>
    <row r="62" spans="1:5">
      <c r="A62" s="32" t="s">
        <v>163</v>
      </c>
      <c r="B62" s="51" t="s">
        <v>165</v>
      </c>
      <c r="C62" s="16">
        <v>2069600</v>
      </c>
      <c r="E62" s="62"/>
    </row>
    <row r="63" spans="1:5" ht="25.5" hidden="1">
      <c r="A63" s="32" t="s">
        <v>75</v>
      </c>
      <c r="B63" s="51" t="s">
        <v>76</v>
      </c>
      <c r="C63" s="16"/>
    </row>
    <row r="64" spans="1:5" ht="38.25" hidden="1">
      <c r="A64" s="32" t="s">
        <v>77</v>
      </c>
      <c r="B64" s="51" t="s">
        <v>78</v>
      </c>
      <c r="C64" s="16"/>
    </row>
    <row r="65" spans="1:12" ht="25.5">
      <c r="A65" s="33" t="s">
        <v>79</v>
      </c>
      <c r="B65" s="30" t="s">
        <v>80</v>
      </c>
      <c r="C65" s="31">
        <f>C66+C70+C69</f>
        <v>70261752.749999985</v>
      </c>
    </row>
    <row r="66" spans="1:12" ht="25.5">
      <c r="A66" s="34" t="s">
        <v>154</v>
      </c>
      <c r="B66" s="51" t="s">
        <v>155</v>
      </c>
      <c r="C66" s="79">
        <f>C67+C68</f>
        <v>301204.82</v>
      </c>
    </row>
    <row r="67" spans="1:12" ht="38.25">
      <c r="A67" s="34"/>
      <c r="B67" s="52" t="s">
        <v>156</v>
      </c>
      <c r="C67" s="83">
        <f>180722.89</f>
        <v>180722.89</v>
      </c>
    </row>
    <row r="68" spans="1:12" ht="38.25">
      <c r="A68" s="34"/>
      <c r="B68" s="52" t="s">
        <v>157</v>
      </c>
      <c r="C68" s="35">
        <f>120481.93</f>
        <v>120481.93</v>
      </c>
    </row>
    <row r="69" spans="1:12" ht="38.25">
      <c r="A69" s="34" t="s">
        <v>160</v>
      </c>
      <c r="B69" s="51" t="s">
        <v>161</v>
      </c>
      <c r="C69" s="35">
        <f>252000+33740</f>
        <v>285740</v>
      </c>
    </row>
    <row r="70" spans="1:12">
      <c r="A70" s="34" t="s">
        <v>81</v>
      </c>
      <c r="B70" s="51" t="s">
        <v>82</v>
      </c>
      <c r="C70" s="76">
        <f>C72+C74+C75+C76+C77+C78+C79+C80+C82+C73+C81</f>
        <v>69674807.929999992</v>
      </c>
    </row>
    <row r="71" spans="1:12">
      <c r="A71" s="34"/>
      <c r="B71" s="51" t="s">
        <v>83</v>
      </c>
      <c r="C71" s="16"/>
    </row>
    <row r="72" spans="1:12" ht="25.5">
      <c r="A72" s="34"/>
      <c r="B72" s="52" t="s">
        <v>84</v>
      </c>
      <c r="C72" s="35">
        <f>14951723.5+6810968.23</f>
        <v>21762691.73</v>
      </c>
    </row>
    <row r="73" spans="1:12" hidden="1">
      <c r="A73" s="34"/>
      <c r="B73" s="52"/>
      <c r="C73" s="83"/>
    </row>
    <row r="74" spans="1:12" hidden="1">
      <c r="A74" s="34"/>
      <c r="B74" s="52"/>
      <c r="C74" s="35"/>
      <c r="D74" s="69"/>
      <c r="G74" s="77"/>
    </row>
    <row r="75" spans="1:12" ht="42" customHeight="1">
      <c r="A75" s="34"/>
      <c r="B75" s="47" t="s">
        <v>143</v>
      </c>
      <c r="C75" s="35">
        <v>168005</v>
      </c>
      <c r="D75" s="69">
        <v>168005</v>
      </c>
    </row>
    <row r="76" spans="1:12" ht="38.25">
      <c r="A76" s="34"/>
      <c r="B76" s="47" t="s">
        <v>85</v>
      </c>
      <c r="C76" s="36">
        <v>368286.45</v>
      </c>
      <c r="D76" s="69"/>
    </row>
    <row r="77" spans="1:12" ht="40.5" customHeight="1">
      <c r="A77" s="34"/>
      <c r="B77" s="52" t="s">
        <v>140</v>
      </c>
      <c r="C77" s="35">
        <f>29530945.59-779205.46</f>
        <v>28751740.129999999</v>
      </c>
      <c r="D77" s="70"/>
    </row>
    <row r="78" spans="1:12" ht="66" customHeight="1">
      <c r="A78" s="34"/>
      <c r="B78" s="47" t="s">
        <v>139</v>
      </c>
      <c r="C78" s="36">
        <f>1158000-1039424.34</f>
        <v>118575.66000000003</v>
      </c>
      <c r="D78" s="75">
        <v>0</v>
      </c>
      <c r="J78" s="80"/>
      <c r="K78" s="81"/>
      <c r="L78" s="82"/>
    </row>
    <row r="79" spans="1:12" ht="42" customHeight="1">
      <c r="A79" s="34"/>
      <c r="B79" s="47" t="s">
        <v>144</v>
      </c>
      <c r="C79" s="36">
        <v>6508800</v>
      </c>
      <c r="D79" s="69">
        <v>135093.82</v>
      </c>
      <c r="J79" s="80"/>
      <c r="K79" s="81"/>
      <c r="L79" s="82"/>
    </row>
    <row r="80" spans="1:12" ht="40.5" customHeight="1">
      <c r="A80" s="34"/>
      <c r="B80" s="47" t="s">
        <v>138</v>
      </c>
      <c r="C80" s="36">
        <f>9109697.27+10956353.28-9109697.27-459644.32</f>
        <v>10496708.959999997</v>
      </c>
      <c r="D80" s="50"/>
    </row>
    <row r="81" spans="1:5" ht="39.75" hidden="1" customHeight="1">
      <c r="A81" s="34"/>
      <c r="B81" s="47" t="s">
        <v>152</v>
      </c>
      <c r="C81" s="36">
        <v>0</v>
      </c>
      <c r="D81" s="50"/>
    </row>
    <row r="82" spans="1:5" ht="39.75" customHeight="1">
      <c r="A82" s="34"/>
      <c r="B82" s="47" t="s">
        <v>153</v>
      </c>
      <c r="C82" s="36">
        <v>1500000</v>
      </c>
      <c r="D82" s="74">
        <v>0</v>
      </c>
    </row>
    <row r="83" spans="1:5" ht="25.5">
      <c r="A83" s="12" t="s">
        <v>86</v>
      </c>
      <c r="B83" s="53" t="s">
        <v>87</v>
      </c>
      <c r="C83" s="31">
        <f>C84+C86+C87+C89+C109+C110+C111+C112</f>
        <v>232062567.75</v>
      </c>
      <c r="E83" s="64"/>
    </row>
    <row r="84" spans="1:5" ht="38.25">
      <c r="A84" s="6" t="s">
        <v>88</v>
      </c>
      <c r="B84" s="51" t="s">
        <v>89</v>
      </c>
      <c r="C84" s="16">
        <f>1106149+510003+108060</f>
        <v>1724212</v>
      </c>
      <c r="E84" s="63"/>
    </row>
    <row r="85" spans="1:5" ht="51" hidden="1">
      <c r="A85" s="6"/>
      <c r="B85" s="51" t="s">
        <v>90</v>
      </c>
      <c r="C85" s="16"/>
      <c r="E85" s="63"/>
    </row>
    <row r="86" spans="1:5" ht="38.25">
      <c r="A86" s="37" t="s">
        <v>91</v>
      </c>
      <c r="B86" s="51" t="s">
        <v>92</v>
      </c>
      <c r="C86" s="16">
        <f>6728+542</f>
        <v>7270</v>
      </c>
      <c r="E86" s="63"/>
    </row>
    <row r="87" spans="1:5" ht="76.5">
      <c r="A87" s="6" t="s">
        <v>93</v>
      </c>
      <c r="B87" s="51" t="s">
        <v>94</v>
      </c>
      <c r="C87" s="16">
        <f>1985519+9638-600003</f>
        <v>1395154</v>
      </c>
      <c r="E87" s="63"/>
    </row>
    <row r="88" spans="1:5" ht="56.25" hidden="1" customHeight="1">
      <c r="A88" s="6" t="s">
        <v>95</v>
      </c>
      <c r="B88" s="51" t="s">
        <v>96</v>
      </c>
      <c r="C88" s="16"/>
      <c r="E88" s="63"/>
    </row>
    <row r="89" spans="1:5" ht="38.25">
      <c r="A89" s="6" t="s">
        <v>97</v>
      </c>
      <c r="B89" s="51" t="s">
        <v>98</v>
      </c>
      <c r="C89" s="59">
        <f>C91+C92+C93+C95+C98+C99+C100+C101+C102+C104+C105+C106+C107+C108</f>
        <v>220364650.75</v>
      </c>
      <c r="E89" s="63"/>
    </row>
    <row r="90" spans="1:5">
      <c r="A90" s="6"/>
      <c r="B90" s="51" t="s">
        <v>83</v>
      </c>
      <c r="C90" s="38"/>
      <c r="E90" s="63"/>
    </row>
    <row r="91" spans="1:5" ht="25.5">
      <c r="A91" s="6"/>
      <c r="B91" s="52" t="s">
        <v>133</v>
      </c>
      <c r="C91" s="35">
        <f>21185498.52-14860426.8+104346</f>
        <v>6429417.7199999988</v>
      </c>
      <c r="E91" s="63"/>
    </row>
    <row r="92" spans="1:5">
      <c r="A92" s="6"/>
      <c r="B92" s="52" t="s">
        <v>99</v>
      </c>
      <c r="C92" s="35">
        <v>6624050</v>
      </c>
      <c r="E92" s="63"/>
    </row>
    <row r="93" spans="1:5" ht="67.5" customHeight="1">
      <c r="A93" s="6"/>
      <c r="B93" s="52" t="s">
        <v>100</v>
      </c>
      <c r="C93" s="35">
        <f>160901589-6145758+264028</f>
        <v>155019859</v>
      </c>
      <c r="E93" s="63"/>
    </row>
    <row r="94" spans="1:5" hidden="1">
      <c r="A94" s="6"/>
      <c r="B94" s="52"/>
      <c r="C94" s="35"/>
      <c r="E94" s="63"/>
    </row>
    <row r="95" spans="1:5">
      <c r="A95" s="6"/>
      <c r="B95" s="52" t="s">
        <v>101</v>
      </c>
      <c r="C95" s="35">
        <f>1111581+1347+7979</f>
        <v>1120907</v>
      </c>
      <c r="E95" s="63"/>
    </row>
    <row r="96" spans="1:5" hidden="1">
      <c r="A96" s="6"/>
      <c r="B96" s="52"/>
      <c r="C96" s="35"/>
      <c r="E96" s="63"/>
    </row>
    <row r="97" spans="1:5" hidden="1">
      <c r="A97" s="6"/>
      <c r="B97" s="52"/>
      <c r="C97" s="39"/>
      <c r="E97" s="63"/>
    </row>
    <row r="98" spans="1:5" ht="38.25">
      <c r="A98" s="6"/>
      <c r="B98" s="61" t="s">
        <v>102</v>
      </c>
      <c r="C98" s="35">
        <v>3387.08</v>
      </c>
      <c r="E98" s="63"/>
    </row>
    <row r="99" spans="1:5" ht="38.25">
      <c r="A99" s="6"/>
      <c r="B99" s="52" t="s">
        <v>103</v>
      </c>
      <c r="C99" s="35">
        <f>4253.31+20.45+36.98</f>
        <v>4310.74</v>
      </c>
      <c r="E99" s="63"/>
    </row>
    <row r="100" spans="1:5" ht="25.5">
      <c r="A100" s="6"/>
      <c r="B100" s="52" t="s">
        <v>104</v>
      </c>
      <c r="C100" s="35">
        <f>3000781.55-97359.85</f>
        <v>2903421.6999999997</v>
      </c>
      <c r="E100" s="63"/>
    </row>
    <row r="101" spans="1:5" ht="38.25">
      <c r="A101" s="6"/>
      <c r="B101" s="52" t="s">
        <v>105</v>
      </c>
      <c r="C101" s="35">
        <f>34152072-1727391+2540115</f>
        <v>34964796</v>
      </c>
      <c r="E101" s="63"/>
    </row>
    <row r="102" spans="1:5" ht="38.25">
      <c r="A102" s="6"/>
      <c r="B102" s="52" t="s">
        <v>106</v>
      </c>
      <c r="C102" s="35">
        <f>985000-835000</f>
        <v>150000</v>
      </c>
      <c r="E102" s="63"/>
    </row>
    <row r="103" spans="1:5" ht="25.5" hidden="1">
      <c r="A103" s="6"/>
      <c r="B103" s="52" t="s">
        <v>107</v>
      </c>
      <c r="C103" s="39"/>
      <c r="E103" s="63"/>
    </row>
    <row r="104" spans="1:5" ht="38.25">
      <c r="A104" s="6"/>
      <c r="B104" s="52" t="s">
        <v>132</v>
      </c>
      <c r="C104" s="35">
        <f>2607137+3153+18674</f>
        <v>2628964</v>
      </c>
      <c r="E104" s="63"/>
    </row>
    <row r="105" spans="1:5" ht="51">
      <c r="A105" s="6"/>
      <c r="B105" s="52" t="s">
        <v>108</v>
      </c>
      <c r="C105" s="35">
        <f>5938129+15031.34-1376538.22+120509.83</f>
        <v>4697131.95</v>
      </c>
      <c r="E105" s="63"/>
    </row>
    <row r="106" spans="1:5" ht="76.5">
      <c r="A106" s="68"/>
      <c r="B106" s="52" t="s">
        <v>131</v>
      </c>
      <c r="C106" s="35">
        <f>5156950-99824</f>
        <v>5057126</v>
      </c>
      <c r="E106" s="63"/>
    </row>
    <row r="107" spans="1:5" ht="25.5">
      <c r="A107" s="65"/>
      <c r="B107" s="52" t="s">
        <v>128</v>
      </c>
      <c r="C107" s="35">
        <v>761279.56</v>
      </c>
      <c r="E107" s="63"/>
    </row>
    <row r="108" spans="1:5" ht="127.5" hidden="1">
      <c r="A108" s="67"/>
      <c r="B108" s="52" t="s">
        <v>162</v>
      </c>
      <c r="C108" s="35">
        <f>750-750</f>
        <v>0</v>
      </c>
      <c r="E108" s="63"/>
    </row>
    <row r="109" spans="1:5" ht="63.75" hidden="1">
      <c r="A109" s="71" t="s">
        <v>134</v>
      </c>
      <c r="B109" s="51" t="s">
        <v>135</v>
      </c>
      <c r="C109" s="35"/>
      <c r="E109" s="63"/>
    </row>
    <row r="110" spans="1:5" ht="67.5" customHeight="1">
      <c r="A110" s="6" t="s">
        <v>109</v>
      </c>
      <c r="B110" s="51" t="s">
        <v>110</v>
      </c>
      <c r="C110" s="16">
        <f>5329500+274550-214821</f>
        <v>5389229</v>
      </c>
      <c r="E110" s="63"/>
    </row>
    <row r="111" spans="1:5" ht="23.25" customHeight="1">
      <c r="A111" s="65" t="s">
        <v>129</v>
      </c>
      <c r="B111" s="51" t="s">
        <v>130</v>
      </c>
      <c r="C111" s="66">
        <f>2878626+3532+20919</f>
        <v>2903077</v>
      </c>
      <c r="E111" s="63"/>
    </row>
    <row r="112" spans="1:5" ht="21" customHeight="1">
      <c r="A112" s="65" t="s">
        <v>125</v>
      </c>
      <c r="B112" s="51" t="s">
        <v>126</v>
      </c>
      <c r="C112" s="66">
        <f>C114</f>
        <v>278975</v>
      </c>
      <c r="E112" s="63"/>
    </row>
    <row r="113" spans="1:7" ht="16.5" customHeight="1">
      <c r="A113" s="65"/>
      <c r="B113" s="51" t="s">
        <v>83</v>
      </c>
      <c r="C113" s="66"/>
      <c r="E113" s="63"/>
    </row>
    <row r="114" spans="1:7" ht="54" customHeight="1">
      <c r="A114" s="65"/>
      <c r="B114" s="51" t="s">
        <v>127</v>
      </c>
      <c r="C114" s="66">
        <f>574459-297592+2108</f>
        <v>278975</v>
      </c>
      <c r="E114" s="63"/>
    </row>
    <row r="115" spans="1:7">
      <c r="A115" s="12" t="s">
        <v>111</v>
      </c>
      <c r="B115" s="30" t="s">
        <v>112</v>
      </c>
      <c r="C115" s="31">
        <f>C118+C120+C122+C121+C119</f>
        <v>22429061.490000002</v>
      </c>
      <c r="E115" s="63"/>
    </row>
    <row r="116" spans="1:7" ht="63.75" hidden="1">
      <c r="A116" s="40" t="s">
        <v>113</v>
      </c>
      <c r="B116" s="54" t="s">
        <v>114</v>
      </c>
      <c r="C116" s="41"/>
      <c r="E116" s="63"/>
    </row>
    <row r="117" spans="1:7" hidden="1">
      <c r="A117" s="42"/>
      <c r="B117" s="54"/>
      <c r="C117" s="41"/>
      <c r="E117" s="63"/>
    </row>
    <row r="118" spans="1:7" ht="63.75">
      <c r="A118" s="43" t="s">
        <v>115</v>
      </c>
      <c r="B118" s="55" t="s">
        <v>114</v>
      </c>
      <c r="C118" s="44">
        <f>141315.29+316989.04+13575.3+43686.54+26041.52+63368.59-8674.12-8918.51-23861.76-20169.34-16530.84-9033.87-11268.99-11269-11269</f>
        <v>483980.85</v>
      </c>
      <c r="E118" s="85"/>
      <c r="F118" s="84"/>
      <c r="G118" s="84"/>
    </row>
    <row r="119" spans="1:7" ht="102">
      <c r="A119" s="43" t="s">
        <v>147</v>
      </c>
      <c r="B119" s="55" t="s">
        <v>159</v>
      </c>
      <c r="C119" s="44">
        <v>937440</v>
      </c>
      <c r="E119" s="63"/>
    </row>
    <row r="120" spans="1:7" ht="51">
      <c r="A120" s="43" t="s">
        <v>116</v>
      </c>
      <c r="B120" s="55" t="s">
        <v>117</v>
      </c>
      <c r="C120" s="44">
        <f>14274000+4586400+297414</f>
        <v>19157814</v>
      </c>
      <c r="E120" s="63"/>
    </row>
    <row r="121" spans="1:7" ht="59.25" customHeight="1">
      <c r="A121" s="43" t="s">
        <v>146</v>
      </c>
      <c r="B121" s="55" t="s">
        <v>145</v>
      </c>
      <c r="C121" s="44">
        <v>360000</v>
      </c>
      <c r="E121" s="63"/>
    </row>
    <row r="122" spans="1:7" ht="51">
      <c r="A122" s="43" t="s">
        <v>141</v>
      </c>
      <c r="B122" s="55" t="s">
        <v>158</v>
      </c>
      <c r="C122" s="44">
        <f>1427971.2+61855.44</f>
        <v>1489826.64</v>
      </c>
      <c r="E122" s="63"/>
    </row>
    <row r="123" spans="1:7">
      <c r="A123" s="45"/>
      <c r="B123" s="10" t="s">
        <v>118</v>
      </c>
      <c r="C123" s="46">
        <f>C58+C16</f>
        <v>773051238.99000001</v>
      </c>
      <c r="E123" s="63"/>
    </row>
    <row r="124" spans="1:7">
      <c r="E124" s="64"/>
    </row>
  </sheetData>
  <mergeCells count="20">
    <mergeCell ref="B6:C6"/>
    <mergeCell ref="B7:C7"/>
    <mergeCell ref="B37:B38"/>
    <mergeCell ref="B8:C8"/>
    <mergeCell ref="B2:C2"/>
    <mergeCell ref="B3:C3"/>
    <mergeCell ref="A47:A48"/>
    <mergeCell ref="B47:B48"/>
    <mergeCell ref="C47:C48"/>
    <mergeCell ref="B9:C9"/>
    <mergeCell ref="A11:C11"/>
    <mergeCell ref="A12:C12"/>
    <mergeCell ref="A18:A19"/>
    <mergeCell ref="B18:B19"/>
    <mergeCell ref="C18:C19"/>
    <mergeCell ref="A26:A27"/>
    <mergeCell ref="B26:B27"/>
    <mergeCell ref="C26:C27"/>
    <mergeCell ref="A37:A38"/>
    <mergeCell ref="C37:C38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2025-12-23T06:14:41Z</cp:lastPrinted>
  <dcterms:created xsi:type="dcterms:W3CDTF">2020-11-09T02:50:51Z</dcterms:created>
  <dcterms:modified xsi:type="dcterms:W3CDTF">2025-12-23T06:14:43Z</dcterms:modified>
</cp:coreProperties>
</file>